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<sst xmlns="http://schemas.openxmlformats.org/spreadsheetml/2006/main" count="81" uniqueCount="55">
  <si>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</si>
  <si>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</si>
  <si>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</si>
  <si>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</si>
  <si>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</si>
  <si>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</si>
  <si>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</si>
  <si>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</si>
  <si>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</si>
  <si>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</si>
  <si>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</si>
  <si>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</si>
  <si>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</si>
  <si>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</si>
  <si>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</si>
  <si>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</si>
  <si>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</si>
  <si>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</si>
  <si>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</si>
  <si>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</si>
  <si>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</si>
  <si>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</si>
  <si>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</si>
  <si>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</si>
  <si>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</si>
  <si>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</si>
  <si>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</si>
  <si>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</si>
  <si>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</si>
  <si>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</si>
  <si>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</si>
  <si>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</si>
  <si>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</si>
  <si>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</si>
  <si>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</si>
  <si>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</si>
  <si>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</si>
  <si>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</si>
  <si>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</si>
  <si>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РП 10 кВ Шонга</t>
  </si>
  <si>
    <t xml:space="preserve"> 0,4 Шонга ТСН 1 ао RS</t>
  </si>
  <si>
    <t xml:space="preserve"> 10 Шонга-Барболино ао RS</t>
  </si>
  <si>
    <t xml:space="preserve"> 10 Шонга-Барболино ап RS</t>
  </si>
  <si>
    <t xml:space="preserve"> 10 Шонга-Воронино ао RS</t>
  </si>
  <si>
    <t xml:space="preserve"> 10 Шонга-Воронино ап RS</t>
  </si>
  <si>
    <t xml:space="preserve"> 10 Шонга-Дружба ао RS</t>
  </si>
  <si>
    <t xml:space="preserve"> 10 Шонга-Дружба ап RS</t>
  </si>
  <si>
    <t xml:space="preserve"> 10 Шонга-Котельниково ао RS</t>
  </si>
  <si>
    <t xml:space="preserve"> 10 Шонга-Котельниково ап RS</t>
  </si>
  <si>
    <t xml:space="preserve"> 10 Шонга-Маслово ао RS</t>
  </si>
  <si>
    <t xml:space="preserve"> 10 Шонга-Маслово ап RS</t>
  </si>
  <si>
    <t xml:space="preserve"> 10 Шонга-Ташериха ао RS</t>
  </si>
  <si>
    <t xml:space="preserve"> 10 Шонга-Ташериха ап RS</t>
  </si>
  <si>
    <t xml:space="preserve"> 10 Шонга-Шилово ао RS</t>
  </si>
  <si>
    <t xml:space="preserve"> 10 Шонга-Шилово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</si>
</sst>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L31" sqref="L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2.3E-2</v>
      </c>
      <c r="D8" s="15">
        <v>2.5000000000000001E-2</v>
      </c>
      <c r="E8" s="15">
        <v>2.4E-2</v>
      </c>
      <c r="F8" s="15">
        <v>2.4E-2</v>
      </c>
      <c r="G8" s="15">
        <v>2.5000000000000001E-2</v>
      </c>
      <c r="H8" s="15">
        <v>2.4E-2</v>
      </c>
      <c r="I8" s="15">
        <v>2.4E-2</v>
      </c>
      <c r="J8" s="15">
        <v>2.4E-2</v>
      </c>
      <c r="K8" s="15">
        <v>2.4E-2</v>
      </c>
      <c r="L8" s="16">
        <v>2.5000000000000001E-2</v>
      </c>
      <c r="M8" s="16">
        <v>2.3E-2</v>
      </c>
      <c r="N8" s="16">
        <v>2.4E-2</v>
      </c>
      <c r="O8" s="16">
        <v>2.4E-2</v>
      </c>
      <c r="P8" s="16">
        <v>2.4E-2</v>
      </c>
      <c r="Q8" s="16">
        <v>2.3E-2</v>
      </c>
      <c r="R8" s="16">
        <v>0.152</v>
      </c>
      <c r="S8" s="16">
        <v>2.4E-2</v>
      </c>
      <c r="T8" s="16">
        <v>2.4E-2</v>
      </c>
      <c r="U8" s="16">
        <v>2.4E-2</v>
      </c>
      <c r="V8" s="16">
        <v>2.4E-2</v>
      </c>
      <c r="W8" s="16">
        <v>2.4E-2</v>
      </c>
      <c r="X8" s="16">
        <v>2.5000000000000001E-2</v>
      </c>
      <c r="Y8" s="16">
        <v>2.4E-2</v>
      </c>
      <c r="Z8" s="55">
        <v>2.5000000000000001E-2</v>
      </c>
      <c r="AA8" s="23">
        <v>0.70600000000000018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36.9</v>
      </c>
      <c r="D13" s="15">
        <v>32.549999999999997</v>
      </c>
      <c r="E13" s="15">
        <v>34.35</v>
      </c>
      <c r="F13" s="15">
        <v>33.450000000000003</v>
      </c>
      <c r="G13" s="15">
        <v>32.700000000000003</v>
      </c>
      <c r="H13" s="15">
        <v>43.35</v>
      </c>
      <c r="I13" s="15">
        <v>63</v>
      </c>
      <c r="J13" s="15">
        <v>84.75</v>
      </c>
      <c r="K13" s="15">
        <v>87.600000000000009</v>
      </c>
      <c r="L13" s="16">
        <v>83.850000000000009</v>
      </c>
      <c r="M13" s="16">
        <v>80.850000000000009</v>
      </c>
      <c r="N13" s="16">
        <v>79.8</v>
      </c>
      <c r="O13" s="16">
        <v>75.45</v>
      </c>
      <c r="P13" s="16">
        <v>68.400000000000006</v>
      </c>
      <c r="Q13" s="16">
        <v>64.5</v>
      </c>
      <c r="R13" s="16">
        <v>58.5</v>
      </c>
      <c r="S13" s="16">
        <v>60.300000000000004</v>
      </c>
      <c r="T13" s="16">
        <v>59.550000000000004</v>
      </c>
      <c r="U13" s="16">
        <v>77.850000000000009</v>
      </c>
      <c r="V13" s="16">
        <v>79.95</v>
      </c>
      <c r="W13" s="16">
        <v>71.7</v>
      </c>
      <c r="X13" s="16">
        <v>54.45</v>
      </c>
      <c r="Y13" s="16">
        <v>49.35</v>
      </c>
      <c r="Z13" s="55">
        <v>42.75</v>
      </c>
      <c r="AA13" s="65">
        <v>1455.8999999999999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54</v>
      </c>
      <c r="D15" s="15">
        <v>82.350000000000009</v>
      </c>
      <c r="E15" s="15">
        <v>15.6</v>
      </c>
      <c r="F15" s="15">
        <v>14.55</v>
      </c>
      <c r="G15" s="15">
        <v>85.5</v>
      </c>
      <c r="H15" s="15">
        <v>73.650000000000006</v>
      </c>
      <c r="I15" s="15">
        <v>18.150000000000002</v>
      </c>
      <c r="J15" s="15">
        <v>66.599999999999994</v>
      </c>
      <c r="K15" s="15">
        <v>106.5</v>
      </c>
      <c r="L15" s="16">
        <v>90.15</v>
      </c>
      <c r="M15" s="16">
        <v>102.3</v>
      </c>
      <c r="N15" s="16">
        <v>128.1</v>
      </c>
      <c r="O15" s="16">
        <v>56.25</v>
      </c>
      <c r="P15" s="16">
        <v>113.55</v>
      </c>
      <c r="Q15" s="16">
        <v>145.05000000000001</v>
      </c>
      <c r="R15" s="16">
        <v>62.7</v>
      </c>
      <c r="S15" s="16">
        <v>91.65</v>
      </c>
      <c r="T15" s="16">
        <v>55.35</v>
      </c>
      <c r="U15" s="16">
        <v>20.55</v>
      </c>
      <c r="V15" s="16">
        <v>85.8</v>
      </c>
      <c r="W15" s="16">
        <v>81.150000000000006</v>
      </c>
      <c r="X15" s="16">
        <v>60.75</v>
      </c>
      <c r="Y15" s="16">
        <v>55.65</v>
      </c>
      <c r="Z15" s="55">
        <v>77.850000000000009</v>
      </c>
      <c r="AA15" s="65">
        <v>1743.75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91.5</v>
      </c>
      <c r="D18" s="15">
        <v>115.8</v>
      </c>
      <c r="E18" s="15">
        <v>51</v>
      </c>
      <c r="F18" s="15">
        <v>48.6</v>
      </c>
      <c r="G18" s="15">
        <v>119.10000000000001</v>
      </c>
      <c r="H18" s="15">
        <v>117.9</v>
      </c>
      <c r="I18" s="15">
        <v>81.3</v>
      </c>
      <c r="J18" s="15">
        <v>151.80000000000001</v>
      </c>
      <c r="K18" s="15">
        <v>194.4</v>
      </c>
      <c r="L18" s="16">
        <v>174.3</v>
      </c>
      <c r="M18" s="16">
        <v>183.6</v>
      </c>
      <c r="N18" s="16">
        <v>207.9</v>
      </c>
      <c r="O18" s="16">
        <v>132</v>
      </c>
      <c r="P18" s="16">
        <v>182.4</v>
      </c>
      <c r="Q18" s="16">
        <v>210</v>
      </c>
      <c r="R18" s="16">
        <v>121.5</v>
      </c>
      <c r="S18" s="16">
        <v>152.1</v>
      </c>
      <c r="T18" s="16">
        <v>115.2</v>
      </c>
      <c r="U18" s="16">
        <v>98.7</v>
      </c>
      <c r="V18" s="16">
        <v>166.5</v>
      </c>
      <c r="W18" s="16">
        <v>153.6</v>
      </c>
      <c r="X18" s="16">
        <v>116.10000000000001</v>
      </c>
      <c r="Y18" s="16">
        <v>105.60000000000001</v>
      </c>
      <c r="Z18" s="55">
        <v>121.5</v>
      </c>
      <c r="AA18" s="65">
        <v>3212.3999999999996</v>
      </c>
    </row>
    <row r="19" spans="1:27" x14ac:dyDescent="0.2">
      <c r="A19" s="7"/>
      <c r="B19" s="8" t="s">
        <v>51</v>
      </c>
      <c r="C19" s="14">
        <v>0</v>
      </c>
      <c r="D19" s="15">
        <v>0.3</v>
      </c>
      <c r="E19" s="15">
        <v>0</v>
      </c>
      <c r="F19" s="15">
        <v>0.3</v>
      </c>
      <c r="G19" s="15">
        <v>0</v>
      </c>
      <c r="H19" s="15">
        <v>0</v>
      </c>
      <c r="I19" s="15">
        <v>0</v>
      </c>
      <c r="J19" s="15">
        <v>0.3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0.3</v>
      </c>
      <c r="W19" s="16">
        <v>0</v>
      </c>
      <c r="X19" s="16">
        <v>0.3</v>
      </c>
      <c r="Y19" s="16">
        <v>0</v>
      </c>
      <c r="Z19" s="55">
        <v>0.3</v>
      </c>
      <c r="AA19" s="65">
        <v>1.8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182.423</v>
      </c>
      <c r="D23" s="60">
        <f>SUM(D8:D22)</f>
        <v>231.02500000000003</v>
      </c>
      <c r="E23" s="60">
        <f>SUM(E8:E22)</f>
        <v>100.974</v>
      </c>
      <c r="F23" s="60">
        <f>SUM(F8:F22)</f>
        <v>96.923999999999992</v>
      </c>
      <c r="G23" s="60">
        <f>SUM(G8:G22)</f>
        <v>237.32499999999999</v>
      </c>
      <c r="H23" s="60">
        <f>SUM(H8:H22)</f>
        <v>234.92400000000001</v>
      </c>
      <c r="I23" s="60">
        <f>SUM(I8:I22)</f>
        <v>162.47399999999999</v>
      </c>
      <c r="J23" s="60">
        <f>SUM(J8:J22)</f>
        <v>303.47399999999999</v>
      </c>
      <c r="K23" s="60">
        <f>SUM(K8:K22)</f>
        <v>388.524</v>
      </c>
      <c r="L23" s="60">
        <f>SUM(L8:L22)</f>
        <v>348.32500000000005</v>
      </c>
      <c r="M23" s="60">
        <f>SUM(M8:M22)</f>
        <v>366.77300000000002</v>
      </c>
      <c r="N23" s="60">
        <f>SUM(N8:N22)</f>
        <v>415.82399999999996</v>
      </c>
      <c r="O23" s="60">
        <f>SUM(O8:O22)</f>
        <v>263.72399999999999</v>
      </c>
      <c r="P23" s="60">
        <f>SUM(P8:P22)</f>
        <v>364.37400000000002</v>
      </c>
      <c r="Q23" s="60">
        <f>SUM(Q8:Q22)</f>
        <v>419.57299999999998</v>
      </c>
      <c r="R23" s="60">
        <f>SUM(R8:R22)</f>
        <v>242.852</v>
      </c>
      <c r="S23" s="60">
        <f>SUM(S8:S22)</f>
        <v>304.07400000000001</v>
      </c>
      <c r="T23" s="60">
        <f>SUM(T8:T22)</f>
        <v>230.12400000000002</v>
      </c>
      <c r="U23" s="60">
        <f>SUM(U8:U22)</f>
        <v>197.12400000000002</v>
      </c>
      <c r="V23" s="60">
        <f>SUM(V8:V22)</f>
        <v>332.57400000000001</v>
      </c>
      <c r="W23" s="60">
        <f>SUM(W8:W22)</f>
        <v>306.47400000000005</v>
      </c>
      <c r="X23" s="60">
        <f>SUM(X8:X22)</f>
        <v>231.625</v>
      </c>
      <c r="Y23" s="60">
        <f>SUM(Y8:Y22)</f>
        <v>210.62400000000002</v>
      </c>
      <c r="Z23" s="61">
        <f>SUM(Z8:Z22)</f>
        <v>242.42500000000001</v>
      </c>
      <c r="AA23" s="62">
        <f>SUM(AA8:AA22)</f>
        <v>6414.5559999999996</v>
      </c>
    </row>
    <row r="78" spans="2:9" ht="17.25" hidden="1" customHeight="1" x14ac:dyDescent="0.2">
      <c r="B78" s="5" t="s">
        <v>33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10 кВ Шонга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10 кВ Шонга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2018-06-26T05:41:29Z</dcterms:modified>
</cp:coreProperties>
</file>